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U20" i="28" l="1"/>
  <c r="U21" i="28" l="1"/>
  <c r="U22" i="28" s="1"/>
  <c r="N14" i="30" l="1"/>
  <c r="P15" i="31" l="1"/>
  <c r="M15" i="30" l="1"/>
  <c r="J15" i="31" s="1"/>
  <c r="G15" i="31" l="1"/>
  <c r="H15" i="31" l="1"/>
  <c r="O15" i="31"/>
  <c r="I15" i="31" l="1"/>
  <c r="K15" i="31" s="1"/>
  <c r="M15" i="31" s="1"/>
</calcChain>
</file>

<file path=xl/sharedStrings.xml><?xml version="1.0" encoding="utf-8"?>
<sst xmlns="http://schemas.openxmlformats.org/spreadsheetml/2006/main" count="192" uniqueCount="103">
  <si>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</si>
  <si>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</si>
  <si>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</si>
  <si>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</si>
  <si>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</si>
  <si>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</si>
  <si>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</si>
  <si>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</si>
  <si>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</si>
  <si>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</si>
  <si>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</si>
  <si>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</si>
  <si>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</si>
  <si>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</si>
  <si>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</si>
  <si>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</si>
  <si>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</si>
  <si>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</si>
  <si>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</si>
  <si>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</si>
  <si>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</si>
  <si>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</si>
  <si>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</si>
  <si>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</si>
  <si>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</si>
  <si>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</si>
  <si>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</si>
  <si>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</si>
  <si>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</si>
  <si>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</si>
  <si>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</si>
  <si>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</si>
  <si>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</si>
  <si>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</si>
  <si>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</si>
  <si>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</si>
  <si>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</si>
  <si>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</si>
  <si>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</si>
  <si>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</si>
  <si>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</si>
  <si>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</si>
  <si>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</si>
  <si>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</si>
  <si>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</si>
  <si>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</si>
  <si>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</si>
  <si>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</si>
  <si>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</si>
  <si>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</si>
  <si>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</si>
  <si>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</si>
  <si>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</si>
  <si>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</si>
  <si>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</si>
  <si>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</si>
  <si>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</si>
  <si>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</si>
  <si>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</si>
  <si>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</si>
  <si>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</si>
  <si>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</si>
  <si>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</si>
  <si>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</si>
  <si>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</si>
  <si>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</si>
  <si>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</si>
  <si>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</si>
  <si>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</si>
  <si>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</si>
  <si>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</si>
  <si>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</si>
  <si>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</si>
  <si>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</si>
  <si>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</si>
  <si>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</si>
  <si>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</si>
  <si>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</si>
  <si>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</si>
  <si>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</si>
  <si>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</si>
  <si>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</si>
  <si>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</si>
  <si>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</si>
  <si>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</si>
  <si>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</si>
  <si>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</si>
  <si>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</si>
  <si>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</si>
  <si>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</si>
  <si>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</si>
  <si>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</si>
  <si>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</si>
  <si>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 xml:space="preserve">Провод СИП-2 3х95+1х70-0,6/1 мм2 </t>
  </si>
  <si>
    <t>Л3-01-1..4</t>
  </si>
  <si>
    <t>Л7-26-1..4</t>
  </si>
  <si>
    <t>П3-01</t>
  </si>
  <si>
    <t>ВЛ-0,4кВ</t>
  </si>
  <si>
    <t>Год раскрытия информации: 2026 год</t>
  </si>
  <si>
    <t>2026</t>
  </si>
  <si>
    <t>Электроснабжение ЭПУ потребителей в соответствии с договором на ТП № 3-34-22-1382 г.Геленджик</t>
  </si>
  <si>
    <t>K_N_Гж_22_ЛК150_5350</t>
  </si>
  <si>
    <t>0,021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</si>
</sst>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8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1" zoomScale="70" zoomScaleNormal="70" zoomScaleSheetLayoutView="70" workbookViewId="0">
      <selection activeCell="U22" sqref="U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6" t="s">
        <v>88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7" t="s">
        <v>89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18" t="s">
        <v>90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9" t="s">
        <v>91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8" t="s">
        <v>98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9" t="s">
        <v>21</v>
      </c>
      <c r="C16" s="109" t="s">
        <v>11</v>
      </c>
      <c r="D16" s="109" t="s">
        <v>10</v>
      </c>
      <c r="E16" s="109" t="s">
        <v>15</v>
      </c>
      <c r="F16" s="110" t="s">
        <v>18</v>
      </c>
      <c r="G16" s="107" t="s">
        <v>47</v>
      </c>
      <c r="H16" s="114" t="s">
        <v>39</v>
      </c>
      <c r="I16" s="115" t="s">
        <v>38</v>
      </c>
      <c r="J16" s="111" t="s">
        <v>9</v>
      </c>
      <c r="K16" s="112"/>
      <c r="L16" s="112"/>
      <c r="M16" s="113"/>
      <c r="N16" s="112"/>
      <c r="O16" s="106" t="s">
        <v>4</v>
      </c>
      <c r="P16" s="106"/>
      <c r="Q16" s="106"/>
      <c r="R16" s="106"/>
      <c r="S16" s="106"/>
      <c r="T16" s="106"/>
      <c r="U16" s="106"/>
      <c r="V16" s="106" t="s">
        <v>14</v>
      </c>
    </row>
    <row r="17" spans="1:22" s="17" customFormat="1" ht="78.75" x14ac:dyDescent="0.25">
      <c r="A17" s="8"/>
      <c r="B17" s="108"/>
      <c r="C17" s="108"/>
      <c r="D17" s="108"/>
      <c r="E17" s="108"/>
      <c r="F17" s="110"/>
      <c r="G17" s="108"/>
      <c r="H17" s="108"/>
      <c r="I17" s="108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100</v>
      </c>
      <c r="D19" s="103" t="s">
        <v>101</v>
      </c>
      <c r="E19" s="100" t="s">
        <v>87</v>
      </c>
      <c r="F19" s="97" t="s">
        <v>97</v>
      </c>
      <c r="G19" s="67" t="s">
        <v>57</v>
      </c>
      <c r="H19" s="67" t="s">
        <v>83</v>
      </c>
      <c r="I19" s="67" t="s">
        <v>99</v>
      </c>
      <c r="J19" s="22" t="s">
        <v>82</v>
      </c>
      <c r="K19" s="97" t="s">
        <v>92</v>
      </c>
      <c r="L19" s="65"/>
      <c r="M19" s="65"/>
      <c r="N19" s="89" t="s">
        <v>58</v>
      </c>
      <c r="O19" s="66" t="s">
        <v>57</v>
      </c>
      <c r="P19" s="101"/>
      <c r="Q19" s="89" t="s">
        <v>78</v>
      </c>
      <c r="R19" s="99" t="s">
        <v>94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100</v>
      </c>
      <c r="D20" s="103" t="s">
        <v>101</v>
      </c>
      <c r="E20" s="100" t="s">
        <v>80</v>
      </c>
      <c r="F20" s="97" t="s">
        <v>97</v>
      </c>
      <c r="G20" s="65" t="s">
        <v>57</v>
      </c>
      <c r="H20" s="67" t="s">
        <v>83</v>
      </c>
      <c r="I20" s="67" t="s">
        <v>99</v>
      </c>
      <c r="J20" s="22" t="s">
        <v>82</v>
      </c>
      <c r="K20" s="97" t="s">
        <v>93</v>
      </c>
      <c r="L20" s="65"/>
      <c r="M20" s="65"/>
      <c r="N20" s="89" t="s">
        <v>58</v>
      </c>
      <c r="O20" s="66" t="s">
        <v>57</v>
      </c>
      <c r="P20" s="101" t="s">
        <v>102</v>
      </c>
      <c r="Q20" s="89" t="s">
        <v>79</v>
      </c>
      <c r="R20" s="99" t="s">
        <v>95</v>
      </c>
      <c r="S20" s="69">
        <v>757.06</v>
      </c>
      <c r="T20" s="69">
        <v>1.1599999999999999</v>
      </c>
      <c r="U20" s="69">
        <f>O20*P20*S20*T20</f>
        <v>18.441981599999998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100</v>
      </c>
      <c r="D21" s="103" t="s">
        <v>101</v>
      </c>
      <c r="E21" s="98" t="s">
        <v>59</v>
      </c>
      <c r="F21" s="97" t="s">
        <v>97</v>
      </c>
      <c r="G21" s="67" t="s">
        <v>57</v>
      </c>
      <c r="H21" s="67" t="s">
        <v>83</v>
      </c>
      <c r="I21" s="67" t="s">
        <v>99</v>
      </c>
      <c r="J21" s="22" t="s">
        <v>82</v>
      </c>
      <c r="K21" s="97" t="s">
        <v>93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96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252.47198159999999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D14" sqref="D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2:48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2:48" ht="18.75" x14ac:dyDescent="0.3">
      <c r="B9" s="122" t="s">
        <v>98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100</v>
      </c>
      <c r="D14" s="103" t="s">
        <v>101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E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0" t="s">
        <v>34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45" s="2" customFormat="1" ht="18.75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45" s="26" customFormat="1" ht="15.75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45" s="26" customFormat="1" ht="18.75" x14ac:dyDescent="0.3">
      <c r="B9" s="122" t="s">
        <v>98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5" t="s">
        <v>32</v>
      </c>
      <c r="O12" s="125" t="s">
        <v>45</v>
      </c>
      <c r="P12" s="123" t="s">
        <v>31</v>
      </c>
      <c r="Q12" s="124" t="s">
        <v>70</v>
      </c>
      <c r="R12" s="124" t="s">
        <v>71</v>
      </c>
      <c r="S12" s="124" t="s">
        <v>72</v>
      </c>
      <c r="T12" s="124" t="s">
        <v>73</v>
      </c>
      <c r="U12" s="124" t="s">
        <v>74</v>
      </c>
      <c r="V12" s="124" t="s">
        <v>75</v>
      </c>
      <c r="W12" s="124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25"/>
      <c r="O13" s="125"/>
      <c r="P13" s="123"/>
      <c r="Q13" s="124" t="s">
        <v>60</v>
      </c>
      <c r="R13" s="124" t="s">
        <v>60</v>
      </c>
      <c r="S13" s="124" t="s">
        <v>60</v>
      </c>
      <c r="T13" s="124" t="s">
        <v>60</v>
      </c>
      <c r="U13" s="124" t="s">
        <v>60</v>
      </c>
      <c r="V13" s="124" t="s">
        <v>60</v>
      </c>
      <c r="W13" s="124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100</v>
      </c>
      <c r="D15" s="103" t="s">
        <v>101</v>
      </c>
      <c r="E15" s="71">
        <v>2026</v>
      </c>
      <c r="F15" s="71">
        <v>2026</v>
      </c>
      <c r="G15" s="39">
        <f>'20.1'!U22/1000</f>
        <v>0.25247198160000001</v>
      </c>
      <c r="H15" s="39">
        <f>G15*1.22</f>
        <v>0.30801581755200003</v>
      </c>
      <c r="I15" s="78">
        <f>H15*'20.4'!C14/100*'20.4'!D14/100*'20.4'!E14/100*'20.4'!F14/100</f>
        <v>0.41174355438517546</v>
      </c>
      <c r="J15" s="39">
        <f>'20.2'!M15/1000</f>
        <v>0</v>
      </c>
      <c r="K15" s="39">
        <f>I15+J15</f>
        <v>0.41174355438517546</v>
      </c>
      <c r="L15" s="78"/>
      <c r="M15" s="82">
        <f>K15-L15</f>
        <v>0.41174355438517546</v>
      </c>
      <c r="N15" s="78">
        <f>0.074297*1.22</f>
        <v>9.0642340000000002E-2</v>
      </c>
      <c r="O15" s="78">
        <f>H15-N15</f>
        <v>0.21737347755200004</v>
      </c>
      <c r="P15" s="132">
        <f>SUM(Q15:W15)</f>
        <v>9.0642779199999995E-2</v>
      </c>
      <c r="Q15" s="80">
        <v>0</v>
      </c>
      <c r="R15" s="81">
        <v>0</v>
      </c>
      <c r="S15" s="81">
        <v>0</v>
      </c>
      <c r="T15" s="131">
        <v>9.0642779199999995E-2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2026-08-11T06:07:00Z</dcterms:modified>
</cp:coreProperties>
</file>